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ri\ForteSec 183 - Stone YI\"/>
    </mc:Choice>
  </mc:AlternateContent>
  <xr:revisionPtr revIDLastSave="0" documentId="13_ncr:1_{2D67F87E-F802-48C8-BFDC-470BA01C3452}" xr6:coauthVersionLast="43" xr6:coauthVersionMax="43" xr10:uidLastSave="{00000000-0000-0000-0000-000000000000}"/>
  <bookViews>
    <workbookView xWindow="28680" yWindow="-120" windowWidth="29040" windowHeight="15840" activeTab="1" xr2:uid="{542A3314-B5B8-4AA8-9954-5213E3B0C052}"/>
  </bookViews>
  <sheets>
    <sheet name="Relatório" sheetId="1" r:id="rId1"/>
    <sheet name="Controle" sheetId="2" r:id="rId2"/>
  </sheets>
  <definedNames>
    <definedName name="_xlnm.Print_Area" localSheetId="0">Relatório!$A$1:$I$54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" i="2" l="1"/>
  <c r="C2" i="2"/>
  <c r="B7" i="2"/>
  <c r="D3" i="2" l="1"/>
  <c r="D4" i="2"/>
  <c r="D6" i="2"/>
  <c r="A42" i="1"/>
  <c r="E42" i="1" s="1"/>
  <c r="A25" i="1"/>
  <c r="A5" i="1"/>
</calcChain>
</file>

<file path=xl/sharedStrings.xml><?xml version="1.0" encoding="utf-8"?>
<sst xmlns="http://schemas.openxmlformats.org/spreadsheetml/2006/main" count="39" uniqueCount="38">
  <si>
    <t>Simplific Pavarini Distribuidora de Títulos e Valores Mobiliários LTDA</t>
  </si>
  <si>
    <t>Agente Fiduciário</t>
  </si>
  <si>
    <t>Praça Pio X, 95 - 5º, 6º, 7º e 12º Andar, Conjunto 22</t>
  </si>
  <si>
    <t>CEP 01451-910 – Rio de Janeiro, RJ</t>
  </si>
  <si>
    <t>At.: Luiz Augusto Guimarães</t>
  </si>
  <si>
    <t>Tel: (21) 2514-8369</t>
  </si>
  <si>
    <t>E-mail:  augustom@bocombbm.com.br e notificacoes@bocombbm.com.br</t>
  </si>
  <si>
    <t>COMPANHIA CATARINENSE DE ÁGUAS E SANEAMENTO - CASAN</t>
  </si>
  <si>
    <t>Rua Emílio Blum, 83</t>
  </si>
  <si>
    <t>CEP 88020-010 - Florianópolis, SC</t>
  </si>
  <si>
    <t>At.: Carlos Ivan Sturzbecher</t>
  </si>
  <si>
    <t>Tel.: (48) 3221-5016</t>
  </si>
  <si>
    <t>E-mail: carlosivan@casan.com.br</t>
  </si>
  <si>
    <t>Prezados,</t>
  </si>
  <si>
    <t>Status</t>
  </si>
  <si>
    <t>SIMPLIFIC PAVARINI DISTRIBUIDORA DE TÍTULOS E VALORES MOBILIÁRIOS LTDA.</t>
  </si>
  <si>
    <t xml:space="preserve">Rio de Janeiro </t>
  </si>
  <si>
    <t>|São Paulo</t>
  </si>
  <si>
    <t xml:space="preserve">Rua Sete de Setembro 99, 24º andar            </t>
  </si>
  <si>
    <t>|Rua Joaquim Floriano, 466, Sala 1.401 – Itaim Bibi</t>
  </si>
  <si>
    <t xml:space="preserve">20050-005 - Rio de Janeiro - RJ - Brasil          </t>
  </si>
  <si>
    <t>|04534-002 – São Paulo - SP – Brasil</t>
  </si>
  <si>
    <t>Tel: 21 2507-1949</t>
  </si>
  <si>
    <t>|Tel: 11 3090-0447</t>
  </si>
  <si>
    <t>xxxxxxxxxxxxxx</t>
  </si>
  <si>
    <t>Evento</t>
  </si>
  <si>
    <t>Pagamentos realizados</t>
  </si>
  <si>
    <t xml:space="preserve">Apuração </t>
  </si>
  <si>
    <t>Compra Imóveis</t>
  </si>
  <si>
    <t>Valor</t>
  </si>
  <si>
    <t>TED</t>
  </si>
  <si>
    <t>Fundo de Despesas</t>
  </si>
  <si>
    <t>Despesas Relacionadas ao CRI</t>
  </si>
  <si>
    <t>Obs</t>
  </si>
  <si>
    <t>LINK MATRÍCULA</t>
  </si>
  <si>
    <t>RELATÓRIO DE ACOMPANHAMENTO DA DESTINAÇÃO DE RECURSOS - CRI CRISTIANO VIANA</t>
  </si>
  <si>
    <t>Valor de Aquisição</t>
  </si>
  <si>
    <t xml:space="preserve">Valor Remanescente via 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</si>
</sst>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São Paulo,&quot;\ [$-416]d\ \ mmmm\ &quot;de&quot;\ yy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right"/>
    </xf>
    <xf numFmtId="164" fontId="2" fillId="2" borderId="0" xfId="0" applyNumberFormat="1" applyFont="1" applyFill="1" applyAlignment="1">
      <alignment horizontal="left"/>
    </xf>
    <xf numFmtId="0" fontId="3" fillId="2" borderId="0" xfId="0" applyFont="1" applyFill="1"/>
    <xf numFmtId="0" fontId="2" fillId="0" borderId="0" xfId="0" applyFont="1"/>
    <xf numFmtId="0" fontId="4" fillId="2" borderId="0" xfId="0" applyFont="1" applyFill="1"/>
    <xf numFmtId="0" fontId="4" fillId="2" borderId="0" xfId="0" applyFont="1" applyFill="1" applyAlignment="1">
      <alignment vertical="top"/>
    </xf>
    <xf numFmtId="0" fontId="3" fillId="2" borderId="0" xfId="0" applyFont="1" applyFill="1" applyAlignment="1">
      <alignment horizontal="justify" wrapText="1"/>
    </xf>
    <xf numFmtId="2" fontId="2" fillId="2" borderId="0" xfId="0" applyNumberFormat="1" applyFont="1" applyFill="1" applyAlignment="1">
      <alignment horizontal="justify" vertical="top" wrapText="1"/>
    </xf>
    <xf numFmtId="0" fontId="5" fillId="3" borderId="1" xfId="0" applyFont="1" applyFill="1" applyBorder="1"/>
    <xf numFmtId="0" fontId="5" fillId="3" borderId="2" xfId="0" applyFont="1" applyFill="1" applyBorder="1"/>
    <xf numFmtId="14" fontId="5" fillId="3" borderId="3" xfId="0" applyNumberFormat="1" applyFont="1" applyFill="1" applyBorder="1" applyAlignment="1">
      <alignment horizontal="right"/>
    </xf>
    <xf numFmtId="0" fontId="6" fillId="2" borderId="0" xfId="0" applyFont="1" applyFill="1"/>
    <xf numFmtId="0" fontId="2" fillId="2" borderId="4" xfId="0" applyFont="1" applyFill="1" applyBorder="1"/>
    <xf numFmtId="0" fontId="2" fillId="2" borderId="5" xfId="0" applyFont="1" applyFill="1" applyBorder="1"/>
    <xf numFmtId="14" fontId="2" fillId="2" borderId="6" xfId="0" applyNumberFormat="1" applyFont="1" applyFill="1" applyBorder="1" applyAlignment="1">
      <alignment horizontal="right"/>
    </xf>
    <xf numFmtId="0" fontId="2" fillId="2" borderId="7" xfId="0" applyFont="1" applyFill="1" applyBorder="1"/>
    <xf numFmtId="4" fontId="2" fillId="2" borderId="6" xfId="0" applyNumberFormat="1" applyFont="1" applyFill="1" applyBorder="1" applyAlignment="1">
      <alignment horizontal="center"/>
    </xf>
    <xf numFmtId="2" fontId="2" fillId="2" borderId="6" xfId="1" applyNumberFormat="1" applyFont="1" applyFill="1" applyBorder="1" applyAlignment="1">
      <alignment horizontal="center"/>
    </xf>
    <xf numFmtId="0" fontId="3" fillId="2" borderId="7" xfId="0" applyFont="1" applyFill="1" applyBorder="1"/>
    <xf numFmtId="4" fontId="3" fillId="2" borderId="6" xfId="0" applyNumberFormat="1" applyFont="1" applyFill="1" applyBorder="1" applyAlignment="1">
      <alignment horizontal="center"/>
    </xf>
    <xf numFmtId="2" fontId="3" fillId="2" borderId="6" xfId="1" applyNumberFormat="1" applyFont="1" applyFill="1" applyBorder="1" applyAlignment="1">
      <alignment horizontal="center"/>
    </xf>
    <xf numFmtId="0" fontId="2" fillId="2" borderId="8" xfId="0" applyFont="1" applyFill="1" applyBorder="1"/>
    <xf numFmtId="0" fontId="2" fillId="2" borderId="9" xfId="0" applyFont="1" applyFill="1" applyBorder="1"/>
    <xf numFmtId="0" fontId="3" fillId="2" borderId="9" xfId="0" applyFont="1" applyFill="1" applyBorder="1" applyAlignment="1">
      <alignment horizontal="right"/>
    </xf>
    <xf numFmtId="10" fontId="2" fillId="2" borderId="10" xfId="1" applyNumberFormat="1" applyFont="1" applyFill="1" applyBorder="1" applyAlignment="1">
      <alignment horizontal="center"/>
    </xf>
    <xf numFmtId="10" fontId="2" fillId="2" borderId="0" xfId="1" applyNumberFormat="1" applyFont="1" applyFill="1" applyAlignment="1">
      <alignment horizontal="center"/>
    </xf>
    <xf numFmtId="0" fontId="3" fillId="2" borderId="0" xfId="0" applyFont="1" applyFill="1" applyAlignment="1">
      <alignment horizontal="right"/>
    </xf>
    <xf numFmtId="4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 applyAlignment="1">
      <alignment vertical="top"/>
    </xf>
    <xf numFmtId="14" fontId="5" fillId="3" borderId="1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10" fontId="5" fillId="3" borderId="3" xfId="1" applyNumberFormat="1" applyFont="1" applyFill="1" applyBorder="1" applyAlignment="1">
      <alignment horizontal="center"/>
    </xf>
    <xf numFmtId="4" fontId="2" fillId="4" borderId="0" xfId="0" applyNumberFormat="1" applyFont="1" applyFill="1" applyAlignment="1">
      <alignment horizontal="center"/>
    </xf>
    <xf numFmtId="4" fontId="2" fillId="0" borderId="0" xfId="0" applyNumberFormat="1" applyFont="1" applyAlignment="1">
      <alignment horizontal="center"/>
    </xf>
    <xf numFmtId="10" fontId="2" fillId="0" borderId="0" xfId="1" applyNumberFormat="1" applyFont="1" applyAlignment="1">
      <alignment horizontal="center"/>
    </xf>
    <xf numFmtId="14" fontId="2" fillId="0" borderId="0" xfId="0" applyNumberFormat="1" applyFont="1"/>
    <xf numFmtId="1" fontId="2" fillId="0" borderId="0" xfId="0" applyNumberFormat="1" applyFont="1" applyAlignment="1">
      <alignment horizontal="center" vertical="center"/>
    </xf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2" borderId="0" xfId="0" applyFill="1"/>
    <xf numFmtId="1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10" fontId="3" fillId="0" borderId="0" xfId="1" applyNumberFormat="1" applyFont="1" applyAlignment="1">
      <alignment horizontal="center"/>
    </xf>
    <xf numFmtId="0" fontId="8" fillId="0" borderId="0" xfId="0" applyFont="1"/>
    <xf numFmtId="4" fontId="3" fillId="4" borderId="0" xfId="0" applyNumberFormat="1" applyFont="1" applyFill="1" applyAlignment="1">
      <alignment horizontal="center"/>
    </xf>
    <xf numFmtId="0" fontId="7" fillId="0" borderId="0" xfId="0" applyFont="1"/>
  </cellXfs>
  <cellStyles count="2">
    <cellStyle name="Normal" xfId="0" builtinId="0"/>
    <cellStyle name="Porcentagem" xfId="1" builtinId="5"/>
  </cellStyles>
  <dxfs count="8"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border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3" Type="http://schemas.openxmlformats.org/officeDocument/2006/relationships/image" Target="../media/image2.png"/><Relationship Id="rId7" Type="http://schemas.microsoft.com/office/2007/relationships/hdphoto" Target="../media/hdphoto3.wdp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11" Type="http://schemas.microsoft.com/office/2007/relationships/hdphoto" Target="../media/hdphoto5.wdp"/><Relationship Id="rId5" Type="http://schemas.microsoft.com/office/2007/relationships/hdphoto" Target="../media/hdphoto2.wdp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microsoft.com/office/2007/relationships/hdphoto" Target="../media/hdphoto4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6</xdr:col>
      <xdr:colOff>160983</xdr:colOff>
      <xdr:row>2</xdr:row>
      <xdr:rowOff>46683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AEDB708-DAD0-4F0B-B033-7EA5961EF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9689" b="89965" l="1471" r="89988">
                      <a14:foregroundMark x1="40335" y1="26298" x2="31671" y2="49827"/>
                      <a14:foregroundMark x1="31671" y1="49827" x2="14181" y2="55709"/>
                      <a14:foregroundMark x1="14181" y1="55709" x2="4128" y2="15917"/>
                      <a14:foregroundMark x1="4128" y1="15917" x2="1471" y2="82699"/>
                      <a14:foregroundMark x1="1471" y1="82699" x2="13159" y2="87543"/>
                      <a14:foregroundMark x1="13159" y1="87543" x2="30732" y2="85813"/>
                      <a14:foregroundMark x1="30732" y1="85813" x2="38823" y2="64360"/>
                      <a14:foregroundMark x1="38823" y1="64360" x2="42991" y2="11073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9525"/>
          <a:ext cx="5048249" cy="4286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2</xdr:col>
      <xdr:colOff>581560</xdr:colOff>
      <xdr:row>1</xdr:row>
      <xdr:rowOff>141934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0F45695-D980-4239-8AB1-DD56E2658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800760" cy="342900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43</xdr:row>
      <xdr:rowOff>47625</xdr:rowOff>
    </xdr:from>
    <xdr:to>
      <xdr:col>4</xdr:col>
      <xdr:colOff>219075</xdr:colOff>
      <xdr:row>48</xdr:row>
      <xdr:rowOff>37937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0329CE5-355F-4F04-BD50-0AACCE1A39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backgroundRemoval t="10000" b="90000" l="5424" r="95254">
                      <a14:foregroundMark x1="57966" y1="21000" x2="57966" y2="21000"/>
                      <a14:foregroundMark x1="58305" y1="17500" x2="58305" y2="17500"/>
                      <a14:foregroundMark x1="72542" y1="59500" x2="72542" y2="59500"/>
                      <a14:foregroundMark x1="90508" y1="49000" x2="90508" y2="49000"/>
                      <a14:foregroundMark x1="28814" y1="36500" x2="28814" y2="36500"/>
                      <a14:foregroundMark x1="16949" y1="54500" x2="16949" y2="54500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6825" y="7267575"/>
          <a:ext cx="1390650" cy="942813"/>
        </a:xfrm>
        <a:prstGeom prst="rect">
          <a:avLst/>
        </a:prstGeom>
      </xdr:spPr>
    </xdr:pic>
    <xdr:clientData/>
  </xdr:twoCellAnchor>
  <xdr:twoCellAnchor editAs="oneCell">
    <xdr:from>
      <xdr:col>4</xdr:col>
      <xdr:colOff>460633</xdr:colOff>
      <xdr:row>44</xdr:row>
      <xdr:rowOff>17287</xdr:rowOff>
    </xdr:from>
    <xdr:to>
      <xdr:col>5</xdr:col>
      <xdr:colOff>275482</xdr:colOff>
      <xdr:row>47</xdr:row>
      <xdr:rowOff>121146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3AF0A512-60F5-4D35-A253-7F6029DE0B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backgroundRemoval t="0" b="89082" l="9896" r="100000">
                      <a14:foregroundMark x1="73958" y1="40447" x2="74479" y2="0"/>
                      <a14:foregroundMark x1="73438" y1="48387" x2="92969" y2="49132"/>
                      <a14:foregroundMark x1="90104" y1="36228" x2="91927" y2="46402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25489">
          <a:off x="3156208" y="7399162"/>
          <a:ext cx="1295725" cy="675359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43</xdr:row>
      <xdr:rowOff>66675</xdr:rowOff>
    </xdr:from>
    <xdr:to>
      <xdr:col>2</xdr:col>
      <xdr:colOff>472024</xdr:colOff>
      <xdr:row>45</xdr:row>
      <xdr:rowOff>85727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A752DC5C-B817-44A6-B39B-AAE566018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backgroundRemoval t="7407" b="88889" l="4785" r="92823">
                      <a14:foregroundMark x1="9569" y1="20370" x2="9569" y2="20370"/>
                      <a14:foregroundMark x1="7656" y1="33333" x2="7656" y2="33333"/>
                      <a14:foregroundMark x1="11962" y1="27778" x2="11962" y2="27778"/>
                      <a14:foregroundMark x1="11483" y1="35185" x2="11483" y2="35185"/>
                      <a14:foregroundMark x1="16746" y1="24074" x2="16746" y2="24074"/>
                      <a14:foregroundMark x1="18660" y1="29630" x2="18660" y2="29630"/>
                      <a14:foregroundMark x1="21531" y1="25926" x2="21531" y2="25926"/>
                      <a14:foregroundMark x1="26316" y1="20370" x2="26316" y2="20370"/>
                      <a14:foregroundMark x1="48804" y1="64815" x2="48804" y2="64815"/>
                      <a14:foregroundMark x1="52632" y1="62963" x2="52632" y2="62963"/>
                      <a14:foregroundMark x1="56938" y1="62963" x2="56938" y2="62963"/>
                      <a14:foregroundMark x1="57416" y1="72222" x2="57416" y2="72222"/>
                      <a14:foregroundMark x1="57895" y1="77778" x2="57895" y2="77778"/>
                      <a14:foregroundMark x1="64115" y1="68519" x2="64115" y2="68519"/>
                      <a14:foregroundMark x1="64593" y1="64815" x2="64593" y2="64815"/>
                      <a14:foregroundMark x1="63636" y1="75926" x2="63636" y2="75926"/>
                      <a14:foregroundMark x1="60766" y1="79630" x2="60766" y2="79630"/>
                      <a14:foregroundMark x1="68421" y1="74074" x2="68421" y2="74074"/>
                      <a14:foregroundMark x1="68421" y1="81481" x2="68421" y2="81481"/>
                      <a14:foregroundMark x1="72249" y1="75926" x2="72249" y2="75926"/>
                      <a14:foregroundMark x1="73684" y1="66667" x2="73684" y2="66667"/>
                      <a14:foregroundMark x1="76555" y1="74074" x2="76555" y2="74074"/>
                      <a14:foregroundMark x1="79904" y1="61111" x2="79904" y2="61111"/>
                      <a14:foregroundMark x1="84689" y1="64815" x2="84689" y2="64815"/>
                      <a14:foregroundMark x1="84211" y1="81481" x2="84211" y2="81481"/>
                      <a14:foregroundMark x1="41148" y1="62963" x2="41148" y2="62963"/>
                      <a14:foregroundMark x1="31579" y1="64815" x2="31579" y2="64815"/>
                      <a14:foregroundMark x1="35885" y1="66667" x2="35885" y2="66667"/>
                      <a14:foregroundMark x1="45455" y1="77778" x2="45455" y2="77778"/>
                      <a14:foregroundMark x1="27751" y1="77778" x2="27751" y2="77778"/>
                      <a14:foregroundMark x1="26794" y1="72222" x2="26794" y2="72222"/>
                      <a14:foregroundMark x1="23445" y1="64815" x2="23445" y2="64815"/>
                      <a14:foregroundMark x1="16746" y1="75926" x2="16746" y2="75926"/>
                      <a14:foregroundMark x1="17703" y1="62963" x2="17703" y2="62963"/>
                      <a14:foregroundMark x1="12440" y1="62963" x2="12440" y2="62963"/>
                      <a14:foregroundMark x1="31579" y1="27778" x2="31579" y2="27778"/>
                      <a14:foregroundMark x1="33971" y1="25926" x2="33971" y2="25926"/>
                      <a14:foregroundMark x1="36842" y1="22222" x2="36842" y2="22222"/>
                      <a14:foregroundMark x1="39713" y1="27778" x2="39713" y2="27778"/>
                      <a14:foregroundMark x1="44498" y1="20370" x2="44498" y2="20370"/>
                      <a14:foregroundMark x1="44976" y1="29630" x2="44976" y2="29630"/>
                      <a14:foregroundMark x1="43541" y1="40741" x2="43541" y2="40741"/>
                      <a14:foregroundMark x1="47368" y1="40741" x2="47368" y2="40741"/>
                      <a14:foregroundMark x1="50239" y1="24074" x2="50239" y2="24074"/>
                      <a14:foregroundMark x1="55502" y1="20370" x2="55502" y2="20370"/>
                      <a14:foregroundMark x1="58852" y1="40741" x2="58852" y2="40741"/>
                      <a14:foregroundMark x1="61722" y1="24074" x2="61722" y2="24074"/>
                      <a14:foregroundMark x1="65072" y1="27778" x2="65072" y2="27778"/>
                      <a14:foregroundMark x1="70813" y1="16667" x2="70813" y2="16667"/>
                      <a14:foregroundMark x1="73684" y1="20370" x2="73684" y2="20370"/>
                      <a14:foregroundMark x1="75598" y1="25926" x2="75598" y2="25926"/>
                      <a14:foregroundMark x1="77990" y1="37037" x2="77990" y2="37037"/>
                      <a14:foregroundMark x1="81818" y1="25926" x2="81818" y2="25926"/>
                      <a14:foregroundMark x1="83732" y1="25926" x2="83732" y2="25926"/>
                      <a14:foregroundMark x1="85167" y1="27778" x2="85167" y2="27778"/>
                      <a14:foregroundMark x1="89474" y1="27778" x2="89474" y2="277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7286625"/>
          <a:ext cx="1548349" cy="400052"/>
        </a:xfrm>
        <a:prstGeom prst="rect">
          <a:avLst/>
        </a:prstGeom>
      </xdr:spPr>
    </xdr:pic>
    <xdr:clientData/>
  </xdr:twoCellAnchor>
  <xdr:twoCellAnchor editAs="oneCell">
    <xdr:from>
      <xdr:col>5</xdr:col>
      <xdr:colOff>742949</xdr:colOff>
      <xdr:row>43</xdr:row>
      <xdr:rowOff>152400</xdr:rowOff>
    </xdr:from>
    <xdr:to>
      <xdr:col>8</xdr:col>
      <xdr:colOff>0</xdr:colOff>
      <xdr:row>45</xdr:row>
      <xdr:rowOff>139807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7B2D1508-FF01-44A7-B4E9-D6FAA9334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BEBA8EAE-BF5A-486C-A8C5-ECC9F3942E4B}">
              <a14:imgProps xmlns:a14="http://schemas.microsoft.com/office/drawing/2010/main">
                <a14:imgLayer r:embed="rId11">
                  <a14:imgEffect>
                    <a14:backgroundRemoval t="10000" b="90000" l="3109" r="96373">
                      <a14:foregroundMark x1="8290" y1="26667" x2="8290" y2="26667"/>
                      <a14:foregroundMark x1="5181" y1="20000" x2="5181" y2="20000"/>
                      <a14:foregroundMark x1="12953" y1="21667" x2="12953" y2="21667"/>
                      <a14:foregroundMark x1="17617" y1="21667" x2="17617" y2="21667"/>
                      <a14:foregroundMark x1="20725" y1="16667" x2="20725" y2="16667"/>
                      <a14:foregroundMark x1="36269" y1="25000" x2="36269" y2="25000"/>
                      <a14:foregroundMark x1="47150" y1="18333" x2="47150" y2="18333"/>
                      <a14:foregroundMark x1="52850" y1="21667" x2="52850" y2="21667"/>
                      <a14:foregroundMark x1="65803" y1="23333" x2="65803" y2="23333"/>
                      <a14:foregroundMark x1="71503" y1="25000" x2="71503" y2="25000"/>
                      <a14:foregroundMark x1="77202" y1="16667" x2="77202" y2="16667"/>
                      <a14:foregroundMark x1="81347" y1="23333" x2="81347" y2="23333"/>
                      <a14:foregroundMark x1="86010" y1="26667" x2="86010" y2="26667"/>
                      <a14:foregroundMark x1="90155" y1="21667" x2="90155" y2="21667"/>
                      <a14:foregroundMark x1="83420" y1="58333" x2="83420" y2="58333"/>
                      <a14:foregroundMark x1="79275" y1="63333" x2="79275" y2="63333"/>
                      <a14:foregroundMark x1="72021" y1="61667" x2="72021" y2="61667"/>
                      <a14:foregroundMark x1="67358" y1="61667" x2="67358" y2="61667"/>
                      <a14:foregroundMark x1="61140" y1="65000" x2="61140" y2="65000"/>
                      <a14:foregroundMark x1="58549" y1="75000" x2="58549" y2="75000"/>
                      <a14:foregroundMark x1="56477" y1="68333" x2="56477" y2="68333"/>
                      <a14:foregroundMark x1="51295" y1="66667" x2="51295" y2="66667"/>
                      <a14:foregroundMark x1="46114" y1="70000" x2="46114" y2="70000"/>
                      <a14:foregroundMark x1="41451" y1="75000" x2="41451" y2="75000"/>
                      <a14:foregroundMark x1="39378" y1="68333" x2="39378" y2="68333"/>
                      <a14:foregroundMark x1="32642" y1="66667" x2="32642" y2="66667"/>
                      <a14:foregroundMark x1="17617" y1="65000" x2="17617" y2="65000"/>
                      <a14:foregroundMark x1="11917" y1="65000" x2="11917" y2="65000"/>
                      <a14:foregroundMark x1="22280" y1="73333" x2="22280" y2="73333"/>
                      <a14:foregroundMark x1="22280" y1="66667" x2="22280" y2="66667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2924" y="7372350"/>
          <a:ext cx="1190626" cy="3684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62628-7F8E-40E4-89C9-63CCC6A1F8CB}">
  <dimension ref="A1:X54"/>
  <sheetViews>
    <sheetView view="pageBreakPreview" zoomScale="91" zoomScaleNormal="100" zoomScaleSheetLayoutView="91" workbookViewId="0">
      <selection activeCell="A23" sqref="A23"/>
    </sheetView>
  </sheetViews>
  <sheetFormatPr defaultRowHeight="15" x14ac:dyDescent="0.25"/>
  <cols>
    <col min="1" max="3" width="9.140625" style="5"/>
    <col min="4" max="4" width="13" style="5" customWidth="1"/>
    <col min="5" max="5" width="30.140625" style="5" customWidth="1"/>
    <col min="6" max="6" width="12.5703125" style="5" customWidth="1"/>
    <col min="7" max="7" width="9.140625" style="5"/>
    <col min="8" max="8" width="7.140625" style="5" customWidth="1"/>
    <col min="9" max="9" width="9.140625" style="5"/>
    <col min="15" max="15" width="3.42578125" customWidth="1"/>
  </cols>
  <sheetData>
    <row r="1" spans="1:24" ht="15.75" thickBot="1" x14ac:dyDescent="0.3">
      <c r="A1" s="1"/>
      <c r="B1" s="1"/>
      <c r="C1" s="1"/>
      <c r="D1" s="1"/>
      <c r="E1" s="1"/>
      <c r="F1" s="1"/>
      <c r="G1" s="1"/>
      <c r="H1" s="1"/>
      <c r="I1" s="2" t="s">
        <v>0</v>
      </c>
      <c r="J1" s="48"/>
      <c r="K1" s="48"/>
    </row>
    <row r="2" spans="1:24" x14ac:dyDescent="0.25">
      <c r="A2" s="1"/>
      <c r="B2" s="1"/>
      <c r="C2" s="1"/>
      <c r="D2" s="1"/>
      <c r="E2" s="1"/>
      <c r="F2" s="1"/>
      <c r="G2" s="1"/>
      <c r="H2" s="1"/>
      <c r="I2" s="2" t="s">
        <v>1</v>
      </c>
      <c r="J2" s="48"/>
      <c r="K2" s="48"/>
      <c r="O2" s="44"/>
      <c r="P2" s="45"/>
      <c r="Q2" s="45"/>
      <c r="R2" s="45"/>
      <c r="S2" s="45"/>
      <c r="T2" s="45"/>
      <c r="U2" s="45"/>
      <c r="V2" s="45"/>
      <c r="W2" s="45"/>
      <c r="X2" s="45"/>
    </row>
    <row r="3" spans="1:24" x14ac:dyDescent="0.25">
      <c r="A3" s="1"/>
      <c r="B3" s="1"/>
      <c r="C3" s="1"/>
      <c r="D3" s="1"/>
      <c r="E3" s="1"/>
      <c r="F3" s="1"/>
      <c r="G3" s="1"/>
      <c r="H3" s="1"/>
      <c r="I3" s="1"/>
      <c r="J3" s="48"/>
      <c r="K3" s="48"/>
      <c r="O3" s="46"/>
      <c r="P3" s="42"/>
      <c r="Q3" s="42"/>
      <c r="R3" s="42"/>
      <c r="S3" s="42"/>
      <c r="T3" s="42"/>
      <c r="U3" s="42"/>
      <c r="V3" s="42"/>
      <c r="W3" s="42"/>
      <c r="X3" s="42"/>
    </row>
    <row r="4" spans="1:24" x14ac:dyDescent="0.25">
      <c r="A4" s="1"/>
      <c r="B4" s="1"/>
      <c r="C4" s="1"/>
      <c r="D4" s="1"/>
      <c r="E4" s="1"/>
      <c r="F4" s="1"/>
      <c r="G4" s="1"/>
      <c r="H4" s="1"/>
      <c r="I4" s="1"/>
      <c r="J4" s="48"/>
      <c r="K4" s="48"/>
      <c r="O4" s="46"/>
      <c r="P4" s="42"/>
      <c r="Q4" s="42"/>
      <c r="R4" s="42"/>
      <c r="S4" s="42"/>
      <c r="T4" s="42"/>
      <c r="U4" s="42"/>
      <c r="V4" s="42"/>
      <c r="W4" s="42"/>
      <c r="X4" s="42"/>
    </row>
    <row r="5" spans="1:24" x14ac:dyDescent="0.25">
      <c r="A5" s="3">
        <f ca="1">TODAY()</f>
        <v>43635</v>
      </c>
      <c r="B5" s="3"/>
      <c r="C5" s="3"/>
      <c r="D5" s="3"/>
      <c r="E5" s="1"/>
      <c r="F5" s="1"/>
      <c r="G5" s="1"/>
      <c r="H5" s="1"/>
      <c r="I5" s="1"/>
      <c r="J5" s="48"/>
      <c r="K5" s="48"/>
      <c r="O5" s="46"/>
      <c r="P5" s="42"/>
      <c r="Q5" s="42"/>
      <c r="R5" s="42"/>
      <c r="S5" s="42"/>
      <c r="T5" s="42"/>
      <c r="U5" s="42"/>
      <c r="V5" s="42"/>
      <c r="W5" s="42"/>
      <c r="X5" s="42"/>
    </row>
    <row r="6" spans="1:24" x14ac:dyDescent="0.25">
      <c r="A6" s="1"/>
      <c r="B6" s="1"/>
      <c r="C6" s="1"/>
      <c r="D6" s="1"/>
      <c r="E6" s="1"/>
      <c r="F6" s="1"/>
      <c r="G6" s="1"/>
      <c r="H6" s="1"/>
      <c r="I6" s="1"/>
      <c r="J6" s="48"/>
      <c r="K6" s="48"/>
      <c r="O6" s="46"/>
      <c r="P6" s="42"/>
      <c r="Q6" s="42"/>
      <c r="R6" s="42"/>
      <c r="S6" s="42"/>
      <c r="T6" s="42"/>
      <c r="U6" s="42"/>
      <c r="V6" s="42"/>
      <c r="W6" s="42"/>
      <c r="X6" s="42"/>
    </row>
    <row r="7" spans="1:24" x14ac:dyDescent="0.25">
      <c r="A7" s="31" t="s">
        <v>24</v>
      </c>
      <c r="B7" s="1"/>
      <c r="C7" s="1"/>
      <c r="D7" s="1"/>
      <c r="E7" s="1"/>
      <c r="F7" s="1"/>
      <c r="G7" s="1"/>
      <c r="H7" s="1"/>
      <c r="I7" s="1"/>
      <c r="J7" s="48"/>
      <c r="K7" s="48"/>
      <c r="O7" s="46"/>
      <c r="P7" s="42"/>
      <c r="Q7" s="42"/>
      <c r="R7" s="42"/>
      <c r="S7" s="42"/>
      <c r="T7" s="42"/>
      <c r="U7" s="42"/>
      <c r="V7" s="42"/>
      <c r="W7" s="42"/>
      <c r="X7" s="42"/>
    </row>
    <row r="8" spans="1:24" x14ac:dyDescent="0.25">
      <c r="A8" s="32" t="s">
        <v>2</v>
      </c>
      <c r="B8" s="1"/>
      <c r="C8" s="1"/>
      <c r="D8" s="1"/>
      <c r="E8" s="1"/>
      <c r="F8" s="1"/>
      <c r="G8" s="1"/>
      <c r="H8" s="1"/>
      <c r="I8" s="1"/>
      <c r="J8" s="48"/>
      <c r="K8" s="48"/>
      <c r="O8" s="46"/>
      <c r="P8" s="42"/>
      <c r="Q8" s="42"/>
      <c r="R8" s="42"/>
      <c r="S8" s="42"/>
      <c r="T8" s="42"/>
      <c r="U8" s="42"/>
      <c r="V8" s="42"/>
      <c r="W8" s="42"/>
      <c r="X8" s="42"/>
    </row>
    <row r="9" spans="1:24" x14ac:dyDescent="0.25">
      <c r="A9" s="32" t="s">
        <v>3</v>
      </c>
      <c r="B9" s="1"/>
      <c r="C9" s="1"/>
      <c r="D9" s="1"/>
      <c r="E9" s="1"/>
      <c r="F9" s="1"/>
      <c r="G9" s="1"/>
      <c r="H9" s="1"/>
      <c r="I9" s="1"/>
      <c r="J9" s="48"/>
      <c r="K9" s="48"/>
      <c r="O9" s="46"/>
      <c r="P9" s="42"/>
      <c r="Q9" s="42"/>
      <c r="R9" s="42"/>
      <c r="S9" s="42"/>
      <c r="T9" s="42"/>
      <c r="U9" s="42"/>
      <c r="V9" s="42"/>
      <c r="W9" s="42"/>
      <c r="X9" s="42"/>
    </row>
    <row r="10" spans="1:24" x14ac:dyDescent="0.25">
      <c r="A10" s="32" t="s">
        <v>4</v>
      </c>
      <c r="C10" s="1"/>
      <c r="D10" s="1"/>
      <c r="E10" s="1"/>
      <c r="F10" s="1"/>
      <c r="G10" s="1"/>
      <c r="H10" s="1"/>
      <c r="I10" s="1"/>
      <c r="J10" s="48"/>
      <c r="K10" s="48"/>
      <c r="O10" s="46"/>
      <c r="P10" s="42"/>
      <c r="Q10" s="42"/>
      <c r="R10" s="42"/>
      <c r="S10" s="42"/>
      <c r="T10" s="42"/>
      <c r="U10" s="42"/>
      <c r="V10" s="42"/>
      <c r="W10" s="42"/>
      <c r="X10" s="42"/>
    </row>
    <row r="11" spans="1:24" x14ac:dyDescent="0.25">
      <c r="A11" s="32" t="s">
        <v>5</v>
      </c>
      <c r="B11" s="1"/>
      <c r="C11" s="1"/>
      <c r="E11" s="1"/>
      <c r="F11" s="1"/>
      <c r="G11" s="1"/>
      <c r="H11" s="1"/>
      <c r="I11" s="1"/>
      <c r="J11" s="48"/>
      <c r="K11" s="48"/>
      <c r="O11" s="46"/>
      <c r="P11" s="42"/>
      <c r="Q11" s="42"/>
      <c r="R11" s="42"/>
      <c r="S11" s="42"/>
      <c r="T11" s="42"/>
      <c r="U11" s="42"/>
      <c r="V11" s="42"/>
      <c r="W11" s="42"/>
      <c r="X11" s="42"/>
    </row>
    <row r="12" spans="1:24" x14ac:dyDescent="0.25">
      <c r="A12" s="32" t="s">
        <v>6</v>
      </c>
      <c r="B12" s="1"/>
      <c r="C12" s="1"/>
      <c r="D12" s="1"/>
      <c r="E12" s="1"/>
      <c r="F12" s="1"/>
      <c r="G12" s="1"/>
      <c r="H12" s="1"/>
      <c r="I12" s="1"/>
      <c r="J12" s="48"/>
      <c r="K12" s="48"/>
      <c r="O12" s="46"/>
      <c r="P12" s="42"/>
      <c r="Q12" s="42"/>
      <c r="R12" s="42"/>
      <c r="S12" s="42"/>
      <c r="T12" s="42"/>
      <c r="U12" s="42"/>
      <c r="V12" s="42"/>
      <c r="W12" s="42"/>
      <c r="X12" s="42"/>
    </row>
    <row r="13" spans="1:24" x14ac:dyDescent="0.25">
      <c r="A13" s="32"/>
      <c r="B13" s="1"/>
      <c r="C13" s="1"/>
      <c r="D13" s="1"/>
      <c r="E13" s="1"/>
      <c r="F13" s="1"/>
      <c r="G13" s="1"/>
      <c r="H13" s="1"/>
      <c r="I13" s="1"/>
      <c r="J13" s="48"/>
      <c r="K13" s="48"/>
      <c r="O13" s="46"/>
      <c r="P13" s="42"/>
      <c r="Q13" s="42"/>
      <c r="R13" s="42"/>
      <c r="S13" s="42"/>
      <c r="T13" s="42"/>
      <c r="U13" s="42"/>
      <c r="V13" s="42"/>
      <c r="W13" s="42"/>
      <c r="X13" s="42"/>
    </row>
    <row r="14" spans="1:24" x14ac:dyDescent="0.25">
      <c r="A14" s="33" t="s">
        <v>7</v>
      </c>
      <c r="B14" s="1"/>
      <c r="C14" s="1"/>
      <c r="D14" s="1"/>
      <c r="E14" s="1"/>
      <c r="F14" s="1"/>
      <c r="G14" s="1"/>
      <c r="H14" s="1"/>
      <c r="I14" s="1"/>
      <c r="J14" s="48"/>
      <c r="K14" s="48"/>
      <c r="O14" s="46"/>
      <c r="P14" s="42"/>
      <c r="Q14" s="42"/>
      <c r="R14" s="42"/>
      <c r="S14" s="42"/>
      <c r="T14" s="42"/>
      <c r="U14" s="42"/>
      <c r="V14" s="42"/>
      <c r="W14" s="42"/>
      <c r="X14" s="42"/>
    </row>
    <row r="15" spans="1:24" x14ac:dyDescent="0.25">
      <c r="A15" s="32" t="s">
        <v>8</v>
      </c>
      <c r="B15" s="6"/>
      <c r="C15" s="6"/>
      <c r="D15" s="6"/>
      <c r="E15" s="6"/>
      <c r="F15" s="6"/>
      <c r="G15" s="7"/>
      <c r="H15" s="6"/>
      <c r="I15" s="6"/>
      <c r="J15" s="48"/>
      <c r="K15" s="48"/>
      <c r="O15" s="46"/>
      <c r="P15" s="42"/>
      <c r="Q15" s="42"/>
      <c r="R15" s="42"/>
      <c r="S15" s="42"/>
      <c r="T15" s="42"/>
      <c r="U15" s="42"/>
      <c r="V15" s="42"/>
      <c r="W15" s="42"/>
      <c r="X15" s="42"/>
    </row>
    <row r="16" spans="1:24" x14ac:dyDescent="0.25">
      <c r="A16" s="32" t="s">
        <v>9</v>
      </c>
      <c r="B16" s="6"/>
      <c r="C16" s="6"/>
      <c r="D16" s="6"/>
      <c r="E16" s="6"/>
      <c r="F16" s="6"/>
      <c r="G16" s="7"/>
      <c r="H16" s="6"/>
      <c r="I16" s="6"/>
      <c r="J16" s="48"/>
      <c r="K16" s="48"/>
      <c r="O16" s="46"/>
      <c r="P16" s="42"/>
      <c r="Q16" s="42"/>
      <c r="R16" s="42"/>
      <c r="S16" s="42"/>
      <c r="T16" s="42"/>
      <c r="U16" s="42"/>
      <c r="V16" s="42"/>
      <c r="W16" s="42"/>
      <c r="X16" s="42"/>
    </row>
    <row r="17" spans="1:24" x14ac:dyDescent="0.25">
      <c r="A17" s="32" t="s">
        <v>10</v>
      </c>
      <c r="B17" s="6"/>
      <c r="C17" s="6"/>
      <c r="D17" s="6"/>
      <c r="E17" s="6"/>
      <c r="F17" s="6"/>
      <c r="G17" s="7"/>
      <c r="H17" s="6"/>
      <c r="I17" s="6"/>
      <c r="J17" s="48"/>
      <c r="K17" s="48"/>
      <c r="O17" s="46"/>
      <c r="P17" s="42"/>
      <c r="Q17" s="42"/>
      <c r="R17" s="42"/>
      <c r="S17" s="42"/>
      <c r="T17" s="42"/>
      <c r="U17" s="42"/>
      <c r="V17" s="42"/>
      <c r="W17" s="42"/>
      <c r="X17" s="42"/>
    </row>
    <row r="18" spans="1:24" x14ac:dyDescent="0.25">
      <c r="A18" s="32" t="s">
        <v>11</v>
      </c>
      <c r="B18" s="1"/>
      <c r="C18" s="1"/>
      <c r="D18" s="1"/>
      <c r="E18" s="1"/>
      <c r="F18" s="1"/>
      <c r="G18" s="1"/>
      <c r="H18" s="1"/>
      <c r="I18" s="1"/>
      <c r="J18" s="48"/>
      <c r="K18" s="48"/>
      <c r="O18" s="46"/>
      <c r="P18" s="42"/>
      <c r="Q18" s="42"/>
      <c r="R18" s="42"/>
      <c r="S18" s="42"/>
      <c r="T18" s="42"/>
      <c r="U18" s="42"/>
      <c r="V18" s="42"/>
      <c r="W18" s="42"/>
      <c r="X18" s="42"/>
    </row>
    <row r="19" spans="1:24" x14ac:dyDescent="0.25">
      <c r="A19" s="32" t="s">
        <v>12</v>
      </c>
      <c r="B19" s="1"/>
      <c r="C19" s="1"/>
      <c r="D19" s="1"/>
      <c r="E19" s="1"/>
      <c r="F19" s="1"/>
      <c r="G19" s="1"/>
      <c r="H19" s="1"/>
      <c r="I19" s="1"/>
      <c r="J19" s="48"/>
      <c r="K19" s="48"/>
      <c r="O19" s="46"/>
      <c r="P19" s="42"/>
      <c r="Q19" s="42"/>
      <c r="R19" s="42"/>
      <c r="S19" s="42"/>
      <c r="T19" s="42"/>
      <c r="U19" s="42"/>
      <c r="V19" s="42"/>
      <c r="W19" s="42"/>
      <c r="X19" s="42"/>
    </row>
    <row r="20" spans="1:24" x14ac:dyDescent="0.25">
      <c r="A20" s="1"/>
      <c r="B20" s="1"/>
      <c r="C20" s="1"/>
      <c r="D20" s="1"/>
      <c r="E20" s="1"/>
      <c r="F20" s="1"/>
      <c r="G20" s="1"/>
      <c r="H20" s="1"/>
      <c r="I20" s="1"/>
      <c r="J20" s="48"/>
      <c r="K20" s="48"/>
      <c r="O20" s="46"/>
      <c r="P20" s="42"/>
      <c r="Q20" s="42"/>
      <c r="R20" s="42"/>
      <c r="S20" s="42"/>
      <c r="T20" s="42"/>
      <c r="U20" s="42"/>
      <c r="V20" s="42"/>
      <c r="W20" s="42"/>
      <c r="X20" s="42"/>
    </row>
    <row r="21" spans="1:24" x14ac:dyDescent="0.25">
      <c r="A21" s="8" t="s">
        <v>35</v>
      </c>
      <c r="B21" s="8"/>
      <c r="C21" s="8"/>
      <c r="D21" s="8"/>
      <c r="E21" s="8"/>
      <c r="F21" s="8"/>
      <c r="G21" s="8"/>
      <c r="H21" s="8"/>
      <c r="I21" s="8"/>
      <c r="J21" s="48"/>
      <c r="K21" s="48"/>
      <c r="O21" s="46"/>
      <c r="P21" s="42"/>
      <c r="Q21" s="42"/>
      <c r="R21" s="42"/>
      <c r="S21" s="42"/>
      <c r="T21" s="42"/>
      <c r="U21" s="42"/>
      <c r="V21" s="42"/>
      <c r="W21" s="42"/>
      <c r="X21" s="42"/>
    </row>
    <row r="22" spans="1:24" x14ac:dyDescent="0.25">
      <c r="A22" s="8"/>
      <c r="B22" s="8"/>
      <c r="C22" s="8"/>
      <c r="D22" s="8"/>
      <c r="E22" s="8"/>
      <c r="F22" s="8"/>
      <c r="G22" s="8"/>
      <c r="H22" s="8"/>
      <c r="I22" s="8"/>
      <c r="J22" s="48"/>
      <c r="K22" s="48"/>
      <c r="O22" s="46"/>
      <c r="P22" s="42"/>
      <c r="Q22" s="42"/>
      <c r="R22" s="42"/>
      <c r="S22" s="42"/>
      <c r="T22" s="42"/>
      <c r="U22" s="42"/>
      <c r="V22" s="42"/>
      <c r="W22" s="42"/>
      <c r="X22" s="42"/>
    </row>
    <row r="23" spans="1:24" x14ac:dyDescent="0.25">
      <c r="A23" s="1"/>
      <c r="B23" s="1"/>
      <c r="C23" s="1"/>
      <c r="D23" s="1"/>
      <c r="E23" s="1"/>
      <c r="F23" s="1"/>
      <c r="G23" s="1"/>
      <c r="H23" s="1"/>
      <c r="I23" s="1"/>
      <c r="J23" s="48"/>
      <c r="K23" s="48"/>
      <c r="O23" s="46"/>
      <c r="P23" s="42"/>
      <c r="Q23" s="42"/>
      <c r="R23" s="42"/>
      <c r="S23" s="42"/>
      <c r="T23" s="42"/>
      <c r="U23" s="42"/>
      <c r="V23" s="42"/>
      <c r="W23" s="42"/>
      <c r="X23" s="42"/>
    </row>
    <row r="24" spans="1:24" x14ac:dyDescent="0.25">
      <c r="A24" s="1" t="s">
        <v>13</v>
      </c>
      <c r="B24" s="1"/>
      <c r="C24" s="1"/>
      <c r="D24" s="1"/>
      <c r="E24" s="1"/>
      <c r="F24" s="1"/>
      <c r="G24" s="1"/>
      <c r="H24" s="1"/>
      <c r="I24" s="1"/>
      <c r="J24" s="48"/>
      <c r="K24" s="48"/>
      <c r="O24" s="46"/>
      <c r="P24" s="42"/>
      <c r="Q24" s="42"/>
      <c r="R24" s="42"/>
      <c r="S24" s="42"/>
      <c r="T24" s="42"/>
      <c r="U24" s="42"/>
      <c r="V24" s="42"/>
      <c r="W24" s="42"/>
      <c r="X24" s="42"/>
    </row>
    <row r="25" spans="1:24" x14ac:dyDescent="0.25">
      <c r="A25" s="9">
        <f>IF(S26="Bloqueio",Q15,Q5)</f>
        <v>0</v>
      </c>
      <c r="B25" s="9"/>
      <c r="C25" s="9"/>
      <c r="D25" s="9"/>
      <c r="E25" s="9"/>
      <c r="F25" s="9"/>
      <c r="G25" s="9"/>
      <c r="H25" s="9"/>
      <c r="I25" s="9"/>
      <c r="J25" s="48"/>
      <c r="K25" s="48"/>
      <c r="O25" s="46"/>
      <c r="P25" s="42"/>
      <c r="Q25" s="42"/>
      <c r="R25" s="42"/>
      <c r="S25" s="42"/>
      <c r="T25" s="42"/>
      <c r="U25" s="42"/>
      <c r="V25" s="42"/>
      <c r="W25" s="42"/>
      <c r="X25" s="42"/>
    </row>
    <row r="26" spans="1:24" x14ac:dyDescent="0.25">
      <c r="A26" s="9"/>
      <c r="B26" s="9"/>
      <c r="C26" s="9"/>
      <c r="D26" s="9"/>
      <c r="E26" s="9"/>
      <c r="F26" s="9"/>
      <c r="G26" s="9"/>
      <c r="H26" s="9"/>
      <c r="I26" s="9"/>
      <c r="J26" s="48"/>
      <c r="K26" s="48"/>
      <c r="O26" s="46"/>
      <c r="P26" s="42"/>
      <c r="Q26" s="42"/>
      <c r="R26" s="42"/>
      <c r="S26" s="42"/>
      <c r="T26" s="42"/>
      <c r="U26" s="42"/>
      <c r="V26" s="42"/>
      <c r="W26" s="42"/>
      <c r="X26" s="42"/>
    </row>
    <row r="27" spans="1:24" x14ac:dyDescent="0.25">
      <c r="A27" s="9"/>
      <c r="B27" s="9"/>
      <c r="C27" s="9"/>
      <c r="D27" s="9"/>
      <c r="E27" s="9"/>
      <c r="F27" s="9"/>
      <c r="G27" s="9"/>
      <c r="H27" s="9"/>
      <c r="I27" s="9"/>
      <c r="J27" s="48"/>
      <c r="K27" s="48"/>
      <c r="O27" s="46"/>
      <c r="P27" s="42"/>
      <c r="Q27" s="42"/>
      <c r="R27" s="42"/>
      <c r="S27" s="42"/>
      <c r="T27" s="42"/>
      <c r="U27" s="42"/>
      <c r="V27" s="42"/>
      <c r="W27" s="42"/>
      <c r="X27" s="42"/>
    </row>
    <row r="28" spans="1:24" x14ac:dyDescent="0.25">
      <c r="A28" s="9"/>
      <c r="B28" s="9"/>
      <c r="C28" s="9"/>
      <c r="D28" s="9"/>
      <c r="E28" s="9"/>
      <c r="F28" s="9"/>
      <c r="G28" s="9"/>
      <c r="H28" s="9"/>
      <c r="I28" s="9"/>
      <c r="J28" s="48"/>
      <c r="K28" s="48"/>
      <c r="O28" s="46"/>
      <c r="P28" s="42"/>
      <c r="Q28" s="42"/>
      <c r="R28" s="42"/>
      <c r="S28" s="42"/>
      <c r="T28" s="42"/>
      <c r="U28" s="42"/>
      <c r="V28" s="42"/>
      <c r="W28" s="42"/>
      <c r="X28" s="42"/>
    </row>
    <row r="29" spans="1:24" x14ac:dyDescent="0.25">
      <c r="A29" s="9"/>
      <c r="B29" s="9"/>
      <c r="C29" s="9"/>
      <c r="D29" s="9"/>
      <c r="E29" s="9"/>
      <c r="F29" s="9"/>
      <c r="G29" s="9"/>
      <c r="H29" s="9"/>
      <c r="I29" s="9"/>
      <c r="J29" s="48"/>
      <c r="K29" s="48"/>
      <c r="O29" s="46"/>
      <c r="P29" s="42"/>
      <c r="Q29" s="42"/>
      <c r="R29" s="42"/>
      <c r="S29" s="42"/>
      <c r="T29" s="42"/>
      <c r="U29" s="42"/>
      <c r="V29" s="42"/>
      <c r="W29" s="42"/>
      <c r="X29" s="42"/>
    </row>
    <row r="30" spans="1:24" x14ac:dyDescent="0.25">
      <c r="A30" s="9"/>
      <c r="B30" s="9"/>
      <c r="C30" s="9"/>
      <c r="D30" s="9"/>
      <c r="E30" s="9"/>
      <c r="F30" s="9"/>
      <c r="G30" s="9"/>
      <c r="H30" s="9"/>
      <c r="I30" s="9"/>
      <c r="J30" s="48"/>
      <c r="K30" s="48"/>
      <c r="O30" s="46"/>
      <c r="P30" s="42"/>
      <c r="Q30" s="42"/>
      <c r="R30" s="42"/>
      <c r="S30" s="42"/>
      <c r="T30" s="42"/>
      <c r="U30" s="42"/>
      <c r="V30" s="42"/>
      <c r="W30" s="42"/>
      <c r="X30" s="42"/>
    </row>
    <row r="31" spans="1:24" x14ac:dyDescent="0.25">
      <c r="A31" s="1"/>
      <c r="B31" s="1"/>
      <c r="C31" s="1"/>
      <c r="D31" s="1"/>
      <c r="E31" s="1"/>
      <c r="F31" s="1"/>
      <c r="G31" s="1"/>
      <c r="H31" s="1"/>
      <c r="I31" s="1"/>
      <c r="J31" s="48"/>
      <c r="K31" s="48"/>
      <c r="O31" s="46"/>
      <c r="P31" s="42"/>
      <c r="Q31" s="42"/>
      <c r="R31" s="42"/>
      <c r="S31" s="42"/>
      <c r="T31" s="42"/>
      <c r="U31" s="42"/>
      <c r="V31" s="42"/>
      <c r="W31" s="42"/>
      <c r="X31" s="42"/>
    </row>
    <row r="32" spans="1:24" x14ac:dyDescent="0.25">
      <c r="A32" s="10" t="s">
        <v>27</v>
      </c>
      <c r="B32" s="11"/>
      <c r="C32" s="11"/>
      <c r="D32" s="11"/>
      <c r="E32" s="12">
        <v>43647</v>
      </c>
      <c r="F32" s="1"/>
      <c r="G32" s="13"/>
      <c r="H32" s="1"/>
      <c r="I32" s="1"/>
      <c r="J32" s="48"/>
      <c r="K32" s="48"/>
      <c r="O32" s="46"/>
      <c r="P32" s="42"/>
      <c r="Q32" s="42"/>
      <c r="R32" s="42"/>
      <c r="S32" s="42"/>
      <c r="T32" s="42"/>
      <c r="U32" s="42"/>
      <c r="V32" s="42"/>
      <c r="W32" s="42"/>
      <c r="X32" s="42"/>
    </row>
    <row r="33" spans="1:24" x14ac:dyDescent="0.25">
      <c r="A33" s="14"/>
      <c r="B33" s="15"/>
      <c r="C33" s="15"/>
      <c r="D33" s="15"/>
      <c r="E33" s="16"/>
      <c r="F33" s="1"/>
      <c r="G33" s="1"/>
      <c r="H33" s="1"/>
      <c r="I33" s="1"/>
      <c r="J33" s="48"/>
      <c r="K33" s="48"/>
      <c r="O33" s="46"/>
      <c r="P33" s="42"/>
      <c r="Q33" s="42"/>
      <c r="R33" s="42"/>
      <c r="S33" s="42"/>
      <c r="T33" s="42"/>
      <c r="U33" s="42"/>
      <c r="V33" s="42"/>
      <c r="W33" s="42"/>
      <c r="X33" s="42"/>
    </row>
    <row r="34" spans="1:24" x14ac:dyDescent="0.25">
      <c r="A34" s="17"/>
      <c r="B34" s="1"/>
      <c r="C34" s="1"/>
      <c r="D34" s="1"/>
      <c r="E34" s="18"/>
      <c r="F34" s="1"/>
      <c r="G34" s="1"/>
      <c r="H34" s="1"/>
      <c r="I34" s="1"/>
      <c r="J34" s="48"/>
      <c r="K34" s="48"/>
      <c r="O34" s="46"/>
      <c r="P34" s="42"/>
      <c r="Q34" s="42"/>
      <c r="R34" s="42"/>
      <c r="S34" s="42"/>
      <c r="T34" s="42"/>
      <c r="U34" s="42"/>
      <c r="V34" s="42"/>
      <c r="W34" s="42"/>
      <c r="X34" s="42"/>
    </row>
    <row r="35" spans="1:24" x14ac:dyDescent="0.25">
      <c r="A35" s="17"/>
      <c r="B35" s="1"/>
      <c r="C35" s="1"/>
      <c r="D35" s="1"/>
      <c r="E35" s="19"/>
      <c r="F35" s="1"/>
      <c r="G35" s="1"/>
      <c r="H35" s="1"/>
      <c r="I35" s="1"/>
      <c r="J35" s="48"/>
      <c r="K35" s="48"/>
      <c r="O35" s="46"/>
      <c r="P35" s="42"/>
      <c r="Q35" s="42"/>
      <c r="R35" s="42"/>
      <c r="S35" s="42"/>
      <c r="T35" s="42"/>
      <c r="U35" s="42"/>
      <c r="V35" s="42"/>
      <c r="W35" s="42"/>
      <c r="X35" s="42"/>
    </row>
    <row r="36" spans="1:24" x14ac:dyDescent="0.25">
      <c r="A36" s="20"/>
      <c r="B36" s="4"/>
      <c r="C36" s="4"/>
      <c r="D36" s="4"/>
      <c r="E36" s="21"/>
      <c r="F36" s="1"/>
      <c r="G36" s="1"/>
      <c r="H36" s="1"/>
      <c r="I36" s="1"/>
      <c r="J36" s="48"/>
      <c r="K36" s="48"/>
      <c r="O36" s="46"/>
      <c r="P36" s="42"/>
      <c r="Q36" s="42"/>
      <c r="R36" s="42"/>
      <c r="S36" s="42"/>
      <c r="T36" s="42"/>
      <c r="U36" s="42"/>
      <c r="V36" s="42"/>
      <c r="W36" s="42"/>
      <c r="X36" s="42"/>
    </row>
    <row r="37" spans="1:24" x14ac:dyDescent="0.25">
      <c r="A37" s="17"/>
      <c r="B37" s="1"/>
      <c r="C37" s="1"/>
      <c r="D37" s="1"/>
      <c r="E37" s="18"/>
      <c r="F37" s="1"/>
      <c r="G37" s="1"/>
      <c r="H37" s="1"/>
      <c r="I37" s="1"/>
      <c r="J37" s="48"/>
      <c r="K37" s="48"/>
      <c r="O37" s="46"/>
      <c r="P37" s="42"/>
      <c r="Q37" s="42"/>
      <c r="R37" s="42"/>
      <c r="S37" s="42"/>
      <c r="T37" s="42"/>
      <c r="U37" s="42"/>
      <c r="V37" s="42"/>
      <c r="W37" s="42"/>
      <c r="X37" s="42"/>
    </row>
    <row r="38" spans="1:24" x14ac:dyDescent="0.25">
      <c r="A38" s="20"/>
      <c r="B38" s="1"/>
      <c r="C38" s="1"/>
      <c r="D38" s="2"/>
      <c r="E38" s="21"/>
      <c r="F38" s="1"/>
      <c r="G38" s="1"/>
      <c r="H38" s="1"/>
      <c r="I38" s="1"/>
      <c r="J38" s="48"/>
      <c r="K38" s="48"/>
      <c r="O38" s="46"/>
      <c r="P38" s="42"/>
      <c r="Q38" s="42"/>
      <c r="R38" s="42"/>
      <c r="S38" s="42"/>
      <c r="T38" s="42"/>
      <c r="U38" s="42"/>
      <c r="V38" s="42"/>
      <c r="W38" s="42"/>
      <c r="X38" s="42"/>
    </row>
    <row r="39" spans="1:24" x14ac:dyDescent="0.25">
      <c r="A39" s="17"/>
      <c r="B39" s="1"/>
      <c r="C39" s="1"/>
      <c r="D39" s="2"/>
      <c r="E39" s="22"/>
      <c r="F39" s="1"/>
      <c r="G39" s="1"/>
      <c r="H39" s="1"/>
      <c r="I39" s="1"/>
      <c r="J39" s="48"/>
      <c r="K39" s="48"/>
      <c r="O39" s="46"/>
      <c r="P39" s="42"/>
      <c r="Q39" s="42"/>
      <c r="R39" s="42"/>
      <c r="S39" s="42"/>
      <c r="T39" s="42"/>
      <c r="U39" s="42"/>
      <c r="V39" s="42"/>
      <c r="W39" s="42"/>
      <c r="X39" s="42"/>
    </row>
    <row r="40" spans="1:24" x14ac:dyDescent="0.25">
      <c r="A40" s="23"/>
      <c r="B40" s="24"/>
      <c r="C40" s="24"/>
      <c r="D40" s="25"/>
      <c r="E40" s="26"/>
      <c r="F40" s="1"/>
      <c r="G40" s="1"/>
      <c r="H40" s="1"/>
      <c r="I40" s="1"/>
      <c r="J40" s="48"/>
      <c r="K40" s="48"/>
      <c r="O40" s="46"/>
      <c r="P40" s="42"/>
      <c r="Q40" s="42"/>
      <c r="R40" s="42"/>
      <c r="S40" s="42"/>
      <c r="T40" s="42"/>
      <c r="U40" s="42"/>
      <c r="V40" s="42"/>
      <c r="W40" s="42"/>
      <c r="X40" s="42"/>
    </row>
    <row r="41" spans="1:24" x14ac:dyDescent="0.25">
      <c r="A41" s="1"/>
      <c r="B41" s="1"/>
      <c r="C41" s="1"/>
      <c r="D41" s="2"/>
      <c r="E41" s="27"/>
      <c r="F41" s="1"/>
      <c r="G41" s="1"/>
      <c r="H41" s="1"/>
      <c r="I41" s="1"/>
      <c r="J41" s="48"/>
      <c r="K41" s="48"/>
      <c r="O41" s="46"/>
      <c r="P41" s="42"/>
      <c r="Q41" s="42"/>
      <c r="R41" s="42"/>
      <c r="S41" s="42"/>
      <c r="T41" s="42"/>
      <c r="U41" s="42"/>
      <c r="V41" s="42"/>
      <c r="W41" s="42"/>
      <c r="X41" s="42"/>
    </row>
    <row r="42" spans="1:24" x14ac:dyDescent="0.25">
      <c r="A42" s="28" t="str">
        <f>IF(E40="Nok","Valor de Recomposição","")</f>
        <v/>
      </c>
      <c r="B42" s="28"/>
      <c r="C42" s="28"/>
      <c r="D42" s="28"/>
      <c r="E42" s="29" t="str">
        <f>IF(A42="","",E36-E38)</f>
        <v/>
      </c>
      <c r="F42" s="1"/>
      <c r="G42" s="1"/>
      <c r="H42" s="1"/>
      <c r="I42" s="1"/>
      <c r="J42" s="48"/>
      <c r="K42" s="48"/>
      <c r="O42" s="46"/>
      <c r="P42" s="42"/>
      <c r="Q42" s="42"/>
      <c r="R42" s="42"/>
      <c r="S42" s="42"/>
      <c r="T42" s="42"/>
      <c r="U42" s="42"/>
      <c r="V42" s="42"/>
      <c r="W42" s="42"/>
      <c r="X42" s="42"/>
    </row>
    <row r="43" spans="1:24" x14ac:dyDescent="0.25">
      <c r="A43" s="1"/>
      <c r="B43" s="1"/>
      <c r="C43" s="1"/>
      <c r="D43" s="2"/>
      <c r="E43" s="27"/>
      <c r="F43" s="1"/>
      <c r="G43" s="1"/>
      <c r="H43" s="1"/>
      <c r="I43" s="1"/>
      <c r="J43" s="48"/>
      <c r="K43" s="48"/>
      <c r="O43" s="46"/>
      <c r="P43" s="42"/>
      <c r="Q43" s="42"/>
      <c r="R43" s="42"/>
      <c r="S43" s="42"/>
      <c r="T43" s="42"/>
      <c r="U43" s="42"/>
      <c r="V43" s="42"/>
      <c r="W43" s="42"/>
      <c r="X43" s="42"/>
    </row>
    <row r="44" spans="1:24" x14ac:dyDescent="0.25">
      <c r="A44" s="1"/>
      <c r="B44" s="1"/>
      <c r="C44" s="1"/>
      <c r="D44" s="1"/>
      <c r="E44" s="1"/>
      <c r="F44" s="1"/>
      <c r="G44" s="1"/>
      <c r="H44" s="1"/>
      <c r="I44" s="1"/>
      <c r="J44" s="48"/>
      <c r="K44" s="48"/>
      <c r="O44" s="46"/>
      <c r="P44" s="42"/>
      <c r="Q44" s="42"/>
      <c r="R44" s="42"/>
      <c r="S44" s="42"/>
      <c r="T44" s="42"/>
      <c r="U44" s="42"/>
      <c r="V44" s="42"/>
      <c r="W44" s="42"/>
      <c r="X44" s="42"/>
    </row>
    <row r="45" spans="1:24" x14ac:dyDescent="0.25">
      <c r="A45" s="1"/>
      <c r="B45" s="1"/>
      <c r="C45" s="1"/>
      <c r="D45" s="1"/>
      <c r="E45" s="1"/>
      <c r="F45" s="1"/>
      <c r="G45" s="1"/>
      <c r="H45" s="1"/>
      <c r="I45" s="1"/>
      <c r="J45" s="48"/>
      <c r="K45" s="48"/>
      <c r="O45" s="46"/>
      <c r="P45" s="42"/>
      <c r="Q45" s="42"/>
      <c r="R45" s="42"/>
      <c r="S45" s="42"/>
      <c r="T45" s="42"/>
      <c r="U45" s="42"/>
      <c r="V45" s="42"/>
      <c r="W45" s="42"/>
      <c r="X45" s="42"/>
    </row>
    <row r="46" spans="1:24" x14ac:dyDescent="0.25">
      <c r="A46" s="1"/>
      <c r="B46" s="1"/>
      <c r="C46" s="1"/>
      <c r="D46" s="1"/>
      <c r="E46" s="1"/>
      <c r="F46" s="1"/>
      <c r="G46" s="1"/>
      <c r="H46" s="1"/>
      <c r="I46" s="1"/>
      <c r="J46" s="48"/>
      <c r="K46" s="48"/>
      <c r="O46" s="46"/>
      <c r="P46" s="42"/>
      <c r="Q46" s="42"/>
      <c r="R46" s="42"/>
      <c r="S46" s="42"/>
      <c r="T46" s="42"/>
      <c r="U46" s="42"/>
      <c r="V46" s="42"/>
      <c r="W46" s="42"/>
      <c r="X46" s="42"/>
    </row>
    <row r="47" spans="1:24" x14ac:dyDescent="0.25">
      <c r="A47" s="24"/>
      <c r="B47" s="24"/>
      <c r="C47" s="24"/>
      <c r="D47" s="24"/>
      <c r="E47" s="24"/>
      <c r="F47" s="24"/>
      <c r="G47" s="24"/>
      <c r="H47" s="24"/>
      <c r="I47" s="24"/>
      <c r="J47" s="48"/>
      <c r="K47" s="48"/>
      <c r="O47" s="46"/>
      <c r="P47" s="42"/>
      <c r="Q47" s="42"/>
      <c r="R47" s="42"/>
      <c r="S47" s="42"/>
      <c r="T47" s="42"/>
      <c r="U47" s="42"/>
      <c r="V47" s="42"/>
      <c r="W47" s="42"/>
      <c r="X47" s="42"/>
    </row>
    <row r="48" spans="1:24" x14ac:dyDescent="0.25">
      <c r="A48" s="30" t="s">
        <v>15</v>
      </c>
      <c r="B48" s="30"/>
      <c r="C48" s="30"/>
      <c r="D48" s="30"/>
      <c r="E48" s="30"/>
      <c r="F48" s="30"/>
      <c r="G48" s="30"/>
      <c r="H48" s="30"/>
      <c r="I48" s="30"/>
      <c r="J48" s="48"/>
      <c r="K48" s="48"/>
      <c r="O48" s="46"/>
      <c r="P48" s="42"/>
      <c r="Q48" s="42"/>
      <c r="R48" s="42"/>
      <c r="S48" s="42"/>
      <c r="T48" s="42"/>
      <c r="U48" s="42"/>
      <c r="V48" s="42"/>
      <c r="W48" s="42"/>
      <c r="X48" s="42"/>
    </row>
    <row r="49" spans="1:24" ht="15.75" thickBot="1" x14ac:dyDescent="0.3">
      <c r="A49" s="30" t="s">
        <v>1</v>
      </c>
      <c r="B49" s="30"/>
      <c r="C49" s="30"/>
      <c r="D49" s="30"/>
      <c r="E49" s="30"/>
      <c r="F49" s="30"/>
      <c r="G49" s="30"/>
      <c r="H49" s="30"/>
      <c r="I49" s="30"/>
      <c r="J49" s="48"/>
      <c r="K49" s="48"/>
      <c r="O49" s="47"/>
      <c r="P49" s="43"/>
      <c r="Q49" s="43"/>
      <c r="R49" s="43"/>
      <c r="S49" s="43"/>
      <c r="T49" s="43"/>
      <c r="U49" s="43"/>
      <c r="V49" s="43"/>
      <c r="W49" s="43"/>
      <c r="X49" s="43"/>
    </row>
    <row r="50" spans="1:24" x14ac:dyDescent="0.25">
      <c r="A50" s="1"/>
      <c r="B50" s="1"/>
      <c r="C50" s="1"/>
      <c r="D50" s="1"/>
      <c r="E50" s="1"/>
      <c r="F50" s="1"/>
      <c r="G50" s="1"/>
      <c r="H50" s="1"/>
      <c r="I50" s="1"/>
      <c r="J50" s="48"/>
      <c r="K50" s="48"/>
    </row>
    <row r="51" spans="1:24" x14ac:dyDescent="0.25">
      <c r="A51" s="1"/>
      <c r="B51" s="4" t="s">
        <v>16</v>
      </c>
      <c r="C51" s="4"/>
      <c r="D51" s="4"/>
      <c r="E51" s="4" t="s">
        <v>17</v>
      </c>
      <c r="F51" s="1"/>
      <c r="G51" s="1"/>
      <c r="H51" s="1"/>
      <c r="I51" s="1"/>
      <c r="J51" s="48"/>
      <c r="K51" s="48"/>
    </row>
    <row r="52" spans="1:24" x14ac:dyDescent="0.25">
      <c r="A52" s="1"/>
      <c r="B52" s="1" t="s">
        <v>18</v>
      </c>
      <c r="C52" s="1"/>
      <c r="D52" s="1"/>
      <c r="E52" s="1" t="s">
        <v>19</v>
      </c>
      <c r="F52" s="1"/>
      <c r="G52" s="1"/>
      <c r="H52" s="1"/>
      <c r="I52" s="1"/>
      <c r="J52" s="48"/>
      <c r="K52" s="48"/>
    </row>
    <row r="53" spans="1:24" x14ac:dyDescent="0.25">
      <c r="A53" s="1"/>
      <c r="B53" s="1" t="s">
        <v>20</v>
      </c>
      <c r="C53" s="1"/>
      <c r="D53" s="1"/>
      <c r="E53" s="1" t="s">
        <v>21</v>
      </c>
      <c r="F53" s="1"/>
      <c r="G53" s="1"/>
      <c r="H53" s="1"/>
      <c r="I53" s="1"/>
      <c r="J53" s="48"/>
      <c r="K53" s="48"/>
    </row>
    <row r="54" spans="1:24" x14ac:dyDescent="0.25">
      <c r="A54" s="1"/>
      <c r="B54" s="1" t="s">
        <v>22</v>
      </c>
      <c r="C54" s="1"/>
      <c r="D54" s="1"/>
      <c r="E54" s="1" t="s">
        <v>23</v>
      </c>
      <c r="F54" s="1"/>
      <c r="G54" s="1"/>
      <c r="H54" s="1"/>
      <c r="I54" s="1"/>
      <c r="J54" s="48"/>
      <c r="K54" s="48"/>
    </row>
  </sheetData>
  <mergeCells count="6">
    <mergeCell ref="A5:D5"/>
    <mergeCell ref="A21:I22"/>
    <mergeCell ref="A25:I30"/>
    <mergeCell ref="A42:D42"/>
    <mergeCell ref="A48:I48"/>
    <mergeCell ref="A49:I49"/>
  </mergeCells>
  <conditionalFormatting sqref="E40:E41 E43">
    <cfRule type="cellIs" dxfId="7" priority="1" operator="equal">
      <formula>"Nok"</formula>
    </cfRule>
    <cfRule type="cellIs" dxfId="6" priority="2" operator="equal">
      <formula>"Ok"</formula>
    </cfRule>
  </conditionalFormatting>
  <conditionalFormatting sqref="E42 A42">
    <cfRule type="notContainsBlanks" dxfId="5" priority="4">
      <formula>LEN(TRIM(A42))&gt;0</formula>
    </cfRule>
  </conditionalFormatting>
  <conditionalFormatting sqref="A42:D42">
    <cfRule type="notContainsBlanks" dxfId="4" priority="3">
      <formula>LEN(TRIM(A42))&gt;0</formula>
    </cfRule>
  </conditionalFormatting>
  <pageMargins left="0.511811024" right="0.511811024" top="0.78740157499999996" bottom="0.78740157499999996" header="0.31496062000000002" footer="0.31496062000000002"/>
  <pageSetup paperSize="9" scale="7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737C6-C733-4E66-8662-12831432834E}">
  <dimension ref="A1:E61"/>
  <sheetViews>
    <sheetView tabSelected="1" workbookViewId="0">
      <selection activeCell="C30" sqref="C30"/>
    </sheetView>
  </sheetViews>
  <sheetFormatPr defaultRowHeight="12.75" x14ac:dyDescent="0.2"/>
  <cols>
    <col min="1" max="1" width="25.5703125" style="5" bestFit="1" customWidth="1"/>
    <col min="2" max="2" width="12.28515625" style="5" bestFit="1" customWidth="1"/>
    <col min="3" max="3" width="19" style="5" bestFit="1" customWidth="1"/>
    <col min="4" max="4" width="9.140625" style="5"/>
    <col min="5" max="5" width="13.85546875" style="5" bestFit="1" customWidth="1"/>
    <col min="6" max="7" width="9.140625" style="5"/>
    <col min="8" max="8" width="10.42578125" style="5" bestFit="1" customWidth="1"/>
    <col min="9" max="16384" width="9.140625" style="5"/>
  </cols>
  <sheetData>
    <row r="1" spans="1:5" x14ac:dyDescent="0.2">
      <c r="A1" s="34" t="s">
        <v>25</v>
      </c>
      <c r="B1" s="35" t="s">
        <v>29</v>
      </c>
      <c r="C1" s="35" t="s">
        <v>26</v>
      </c>
      <c r="D1" s="36" t="s">
        <v>14</v>
      </c>
      <c r="E1" s="35" t="s">
        <v>33</v>
      </c>
    </row>
    <row r="2" spans="1:5" x14ac:dyDescent="0.2">
      <c r="A2" s="49" t="s">
        <v>36</v>
      </c>
      <c r="B2" s="53">
        <v>24771176.789999999</v>
      </c>
      <c r="C2" s="50">
        <f>SUM(C3:C7)</f>
        <v>3930666.67</v>
      </c>
      <c r="D2" s="51" t="str">
        <f>IF(C2="","",IF(C2=B2,"Ok","Nok"))</f>
        <v>Nok</v>
      </c>
      <c r="E2" s="54"/>
    </row>
    <row r="3" spans="1:5" x14ac:dyDescent="0.2">
      <c r="A3" s="41" t="s">
        <v>28</v>
      </c>
      <c r="B3" s="37">
        <v>3930666.67</v>
      </c>
      <c r="C3" s="38">
        <v>3930666.67</v>
      </c>
      <c r="D3" s="39" t="str">
        <f>IF(C3="","",IF(C3=B3,"Ok","Nok"))</f>
        <v>Ok</v>
      </c>
      <c r="E3" s="52" t="s">
        <v>34</v>
      </c>
    </row>
    <row r="4" spans="1:5" x14ac:dyDescent="0.2">
      <c r="A4" s="41" t="s">
        <v>30</v>
      </c>
      <c r="B4" s="37">
        <v>2500000</v>
      </c>
      <c r="C4" s="38"/>
      <c r="D4" s="39" t="str">
        <f>IF(C4="","",IF(C4=#REF!,"Ok","Nok"))</f>
        <v/>
      </c>
    </row>
    <row r="5" spans="1:5" x14ac:dyDescent="0.2">
      <c r="A5" s="41" t="s">
        <v>32</v>
      </c>
      <c r="B5" s="37">
        <v>294006.34999999998</v>
      </c>
      <c r="C5" s="38"/>
      <c r="D5" s="39"/>
    </row>
    <row r="6" spans="1:5" x14ac:dyDescent="0.2">
      <c r="A6" s="41" t="s">
        <v>31</v>
      </c>
      <c r="B6" s="37">
        <v>15000</v>
      </c>
      <c r="C6" s="38"/>
      <c r="D6" s="39" t="str">
        <f>IF(C6="","",IF(C6=#REF!,"Ok","Nok"))</f>
        <v/>
      </c>
    </row>
    <row r="7" spans="1:5" x14ac:dyDescent="0.2">
      <c r="A7" s="39" t="s">
        <v>37</v>
      </c>
      <c r="B7" s="37">
        <f>B2-SUM(B3:B6)</f>
        <v>18031503.77</v>
      </c>
    </row>
    <row r="8" spans="1:5" x14ac:dyDescent="0.2">
      <c r="A8" s="39"/>
      <c r="E8" s="40"/>
    </row>
    <row r="9" spans="1:5" x14ac:dyDescent="0.2">
      <c r="A9" s="39"/>
    </row>
    <row r="10" spans="1:5" x14ac:dyDescent="0.2">
      <c r="A10" s="39"/>
      <c r="E10" s="40"/>
    </row>
    <row r="11" spans="1:5" x14ac:dyDescent="0.2">
      <c r="A11" s="39"/>
    </row>
    <row r="12" spans="1:5" x14ac:dyDescent="0.2">
      <c r="A12" s="39"/>
    </row>
    <row r="13" spans="1:5" x14ac:dyDescent="0.2">
      <c r="A13" s="39"/>
    </row>
    <row r="14" spans="1:5" x14ac:dyDescent="0.2">
      <c r="A14" s="39"/>
    </row>
    <row r="15" spans="1:5" x14ac:dyDescent="0.2">
      <c r="A15" s="39"/>
    </row>
    <row r="16" spans="1:5" x14ac:dyDescent="0.2">
      <c r="A16" s="39"/>
    </row>
    <row r="17" spans="1:1" x14ac:dyDescent="0.2">
      <c r="A17" s="39"/>
    </row>
    <row r="18" spans="1:1" x14ac:dyDescent="0.2">
      <c r="A18" s="39"/>
    </row>
    <row r="19" spans="1:1" x14ac:dyDescent="0.2">
      <c r="A19" s="39"/>
    </row>
    <row r="20" spans="1:1" x14ac:dyDescent="0.2">
      <c r="A20" s="39"/>
    </row>
    <row r="21" spans="1:1" x14ac:dyDescent="0.2">
      <c r="A21" s="39"/>
    </row>
    <row r="22" spans="1:1" x14ac:dyDescent="0.2">
      <c r="A22" s="39"/>
    </row>
    <row r="23" spans="1:1" x14ac:dyDescent="0.2">
      <c r="A23" s="39"/>
    </row>
    <row r="24" spans="1:1" x14ac:dyDescent="0.2">
      <c r="A24" s="39"/>
    </row>
    <row r="25" spans="1:1" x14ac:dyDescent="0.2">
      <c r="A25" s="51"/>
    </row>
    <row r="26" spans="1:1" x14ac:dyDescent="0.2">
      <c r="A26" s="39"/>
    </row>
    <row r="27" spans="1:1" x14ac:dyDescent="0.2">
      <c r="A27" s="39"/>
    </row>
    <row r="28" spans="1:1" x14ac:dyDescent="0.2">
      <c r="A28" s="39"/>
    </row>
    <row r="29" spans="1:1" x14ac:dyDescent="0.2">
      <c r="A29" s="39"/>
    </row>
    <row r="30" spans="1:1" x14ac:dyDescent="0.2">
      <c r="A30" s="39"/>
    </row>
    <row r="31" spans="1:1" x14ac:dyDescent="0.2">
      <c r="A31" s="51"/>
    </row>
    <row r="32" spans="1:1" x14ac:dyDescent="0.2">
      <c r="A32" s="39"/>
    </row>
    <row r="33" spans="1:4" x14ac:dyDescent="0.2">
      <c r="A33" s="39"/>
    </row>
    <row r="34" spans="1:4" x14ac:dyDescent="0.2">
      <c r="A34" s="39"/>
    </row>
    <row r="35" spans="1:4" x14ac:dyDescent="0.2">
      <c r="A35" s="39"/>
    </row>
    <row r="36" spans="1:4" x14ac:dyDescent="0.2">
      <c r="A36" s="39"/>
    </row>
    <row r="37" spans="1:4" x14ac:dyDescent="0.2">
      <c r="A37" s="51"/>
    </row>
    <row r="38" spans="1:4" x14ac:dyDescent="0.2">
      <c r="A38" s="39"/>
    </row>
    <row r="39" spans="1:4" x14ac:dyDescent="0.2">
      <c r="A39" s="41"/>
      <c r="D39" s="39"/>
    </row>
    <row r="40" spans="1:4" x14ac:dyDescent="0.2">
      <c r="A40" s="41"/>
      <c r="D40" s="39"/>
    </row>
    <row r="41" spans="1:4" x14ac:dyDescent="0.2">
      <c r="A41" s="41"/>
      <c r="D41" s="39"/>
    </row>
    <row r="42" spans="1:4" x14ac:dyDescent="0.2">
      <c r="A42" s="41"/>
      <c r="D42" s="39"/>
    </row>
    <row r="43" spans="1:4" x14ac:dyDescent="0.2">
      <c r="A43" s="41"/>
      <c r="D43" s="39"/>
    </row>
    <row r="44" spans="1:4" x14ac:dyDescent="0.2">
      <c r="A44" s="41"/>
      <c r="D44" s="39"/>
    </row>
    <row r="45" spans="1:4" x14ac:dyDescent="0.2">
      <c r="A45" s="41"/>
      <c r="D45" s="39"/>
    </row>
    <row r="46" spans="1:4" x14ac:dyDescent="0.2">
      <c r="A46" s="41"/>
      <c r="D46" s="39"/>
    </row>
    <row r="47" spans="1:4" x14ac:dyDescent="0.2">
      <c r="A47" s="41"/>
      <c r="D47" s="39"/>
    </row>
    <row r="48" spans="1:4" x14ac:dyDescent="0.2">
      <c r="A48" s="41"/>
      <c r="D48" s="39"/>
    </row>
    <row r="49" spans="1:4" x14ac:dyDescent="0.2">
      <c r="A49" s="41"/>
      <c r="D49" s="39"/>
    </row>
    <row r="50" spans="1:4" x14ac:dyDescent="0.2">
      <c r="A50" s="41"/>
      <c r="D50" s="39"/>
    </row>
    <row r="51" spans="1:4" x14ac:dyDescent="0.2">
      <c r="A51" s="41"/>
      <c r="D51" s="39"/>
    </row>
    <row r="52" spans="1:4" x14ac:dyDescent="0.2">
      <c r="A52" s="41"/>
      <c r="D52" s="39"/>
    </row>
    <row r="53" spans="1:4" x14ac:dyDescent="0.2">
      <c r="A53" s="41"/>
      <c r="D53" s="39"/>
    </row>
    <row r="54" spans="1:4" x14ac:dyDescent="0.2">
      <c r="A54" s="41"/>
      <c r="D54" s="39"/>
    </row>
    <row r="55" spans="1:4" x14ac:dyDescent="0.2">
      <c r="A55" s="41"/>
      <c r="D55" s="39"/>
    </row>
    <row r="56" spans="1:4" x14ac:dyDescent="0.2">
      <c r="A56" s="41"/>
      <c r="D56" s="39"/>
    </row>
    <row r="57" spans="1:4" x14ac:dyDescent="0.2">
      <c r="A57" s="41"/>
    </row>
    <row r="58" spans="1:4" x14ac:dyDescent="0.2">
      <c r="A58" s="41"/>
    </row>
    <row r="59" spans="1:4" x14ac:dyDescent="0.2">
      <c r="A59" s="41"/>
    </row>
    <row r="60" spans="1:4" x14ac:dyDescent="0.2">
      <c r="A60" s="41"/>
    </row>
    <row r="61" spans="1:4" x14ac:dyDescent="0.2">
      <c r="A61" s="41"/>
    </row>
  </sheetData>
  <phoneticPr fontId="10" type="noConversion"/>
  <conditionalFormatting sqref="D39:D56 A7:A38 D2:D6">
    <cfRule type="cellIs" dxfId="3" priority="3" operator="equal">
      <formula>"Nok"</formula>
    </cfRule>
    <cfRule type="cellIs" dxfId="2" priority="4" operator="equal">
      <formula>"Ok"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Relatório</vt:lpstr>
      <vt:lpstr>Controle</vt:lpstr>
      <vt:lpstr>Relatório!Area_de_impressao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Giselle Gomes</dc:creator>
  <cp:lastModifiedBy>Giselle Gomes</cp:lastModifiedBy>
  <dcterms:created xsi:type="dcterms:W3CDTF">2019-06-19T14:37:49Z</dcterms:created>
  <dcterms:modified xsi:type="dcterms:W3CDTF">2019-06-19T16:15:59Z</dcterms:modified>
</cp:coreProperties>
</file>